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025" yWindow="285" windowWidth="9150" windowHeight="11145" activeTab="1"/>
  </bookViews>
  <sheets>
    <sheet name="师范类 (2)" sheetId="5" r:id="rId1"/>
    <sheet name="师范类" sheetId="4" r:id="rId2"/>
    <sheet name="非师范类" sheetId="1" r:id="rId3"/>
  </sheets>
  <calcPr calcId="114210"/>
</workbook>
</file>

<file path=xl/calcChain.xml><?xml version="1.0" encoding="utf-8"?>
<calcChain xmlns="http://schemas.openxmlformats.org/spreadsheetml/2006/main">
  <c r="L42" i="4"/>
  <c r="L41"/>
  <c r="L40"/>
  <c r="L39"/>
  <c r="L38"/>
  <c r="L37"/>
  <c r="L36"/>
  <c r="L35"/>
  <c r="L34"/>
  <c r="L33"/>
  <c r="L32"/>
  <c r="L31"/>
  <c r="L30"/>
  <c r="L29"/>
  <c r="L25"/>
  <c r="L24"/>
  <c r="L23"/>
  <c r="L22"/>
  <c r="L21"/>
  <c r="L17"/>
  <c r="L16"/>
  <c r="L14"/>
  <c r="L13"/>
  <c r="L12"/>
  <c r="L11"/>
  <c r="L9"/>
  <c r="L7"/>
  <c r="L6"/>
  <c r="L5"/>
  <c r="L4"/>
  <c r="L3"/>
  <c r="I42"/>
  <c r="I41"/>
  <c r="I38"/>
  <c r="I37"/>
  <c r="I36"/>
  <c r="I35"/>
  <c r="I32"/>
  <c r="I31"/>
  <c r="I30"/>
  <c r="I29"/>
  <c r="I28"/>
  <c r="I27"/>
  <c r="I26"/>
  <c r="I23"/>
  <c r="I22"/>
  <c r="I21"/>
  <c r="I20"/>
  <c r="I19"/>
  <c r="I18"/>
  <c r="I17"/>
  <c r="I16"/>
  <c r="I13"/>
  <c r="I12"/>
  <c r="I11"/>
  <c r="I10"/>
  <c r="I9"/>
  <c r="I8"/>
  <c r="I7"/>
  <c r="I6"/>
  <c r="I5"/>
  <c r="I4"/>
  <c r="I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5"/>
  <c r="F4"/>
  <c r="F3"/>
  <c r="C42"/>
  <c r="C41"/>
  <c r="C40"/>
  <c r="C39"/>
  <c r="C38"/>
  <c r="C37"/>
  <c r="C36"/>
  <c r="C35"/>
  <c r="C34"/>
  <c r="C33"/>
  <c r="C32"/>
  <c r="C31"/>
  <c r="C29"/>
  <c r="C27"/>
  <c r="C26"/>
  <c r="C25"/>
  <c r="C24"/>
  <c r="C23"/>
  <c r="C16"/>
  <c r="C5"/>
  <c r="C6"/>
  <c r="C22"/>
  <c r="C21"/>
  <c r="C20"/>
  <c r="C19"/>
  <c r="C18"/>
  <c r="C17"/>
  <c r="C15"/>
  <c r="C14"/>
  <c r="C13"/>
  <c r="C12"/>
  <c r="C11"/>
  <c r="C8"/>
  <c r="C7"/>
  <c r="C4"/>
  <c r="D7" i="5"/>
  <c r="D6"/>
  <c r="D5"/>
  <c r="D4"/>
  <c r="D3"/>
  <c r="B7"/>
  <c r="B6"/>
  <c r="B5"/>
  <c r="B4"/>
  <c r="B3"/>
</calcChain>
</file>

<file path=xl/sharedStrings.xml><?xml version="1.0" encoding="utf-8"?>
<sst xmlns="http://schemas.openxmlformats.org/spreadsheetml/2006/main" count="228" uniqueCount="51">
  <si>
    <t>序号</t>
    <phoneticPr fontId="1" type="noConversion"/>
  </si>
  <si>
    <t>科目</t>
    <phoneticPr fontId="1" type="noConversion"/>
  </si>
  <si>
    <t>姓名</t>
    <phoneticPr fontId="1" type="noConversion"/>
  </si>
  <si>
    <t>联系电话</t>
    <phoneticPr fontId="1" type="noConversion"/>
  </si>
  <si>
    <t>报名登记表</t>
    <phoneticPr fontId="1" type="noConversion"/>
  </si>
  <si>
    <t>面试通知书</t>
    <phoneticPr fontId="1" type="noConversion"/>
  </si>
  <si>
    <t>考生签名</t>
    <phoneticPr fontId="1" type="noConversion"/>
  </si>
  <si>
    <t>身份证（87.6.1后）</t>
    <phoneticPr fontId="1" type="noConversion"/>
  </si>
  <si>
    <t>毕业证（本科）</t>
    <phoneticPr fontId="1" type="noConversion"/>
  </si>
  <si>
    <t>普通话证（二甲）</t>
    <phoneticPr fontId="1" type="noConversion"/>
  </si>
  <si>
    <t>教师资格证（往届必须对应学科资格证；应届无证需对应专业）</t>
    <phoneticPr fontId="1" type="noConversion"/>
  </si>
  <si>
    <t xml:space="preserve">教学经历证明（往届） </t>
    <phoneticPr fontId="1" type="noConversion"/>
  </si>
  <si>
    <t>2017特岗   非师范类考生</t>
    <phoneticPr fontId="1" type="noConversion"/>
  </si>
  <si>
    <t>2017特岗   师范类考生</t>
    <phoneticPr fontId="1" type="noConversion"/>
  </si>
  <si>
    <t>毕业证（专、本）</t>
    <phoneticPr fontId="1" type="noConversion"/>
  </si>
  <si>
    <t>普通话证（语二甲）</t>
    <phoneticPr fontId="1" type="noConversion"/>
  </si>
  <si>
    <t>师范教育专业类证明</t>
    <phoneticPr fontId="1" type="noConversion"/>
  </si>
  <si>
    <t>教学经历证明</t>
    <phoneticPr fontId="1" type="noConversion"/>
  </si>
  <si>
    <t>白洋</t>
  </si>
  <si>
    <t>龙万宇</t>
  </si>
  <si>
    <t>黄宁强</t>
  </si>
  <si>
    <t>王灼高</t>
  </si>
  <si>
    <t>邓竞争</t>
  </si>
  <si>
    <t>数学</t>
    <phoneticPr fontId="1" type="noConversion"/>
  </si>
  <si>
    <t>李雅松</t>
    <phoneticPr fontId="1" type="noConversion"/>
  </si>
  <si>
    <t>阳晓</t>
    <phoneticPr fontId="1" type="noConversion"/>
  </si>
  <si>
    <t>周雅欣</t>
    <phoneticPr fontId="1" type="noConversion"/>
  </si>
  <si>
    <t>2017年桂林市象山区特岗教师招聘进入面试名单</t>
    <phoneticPr fontId="1" type="noConversion"/>
  </si>
  <si>
    <t>阳月登</t>
    <phoneticPr fontId="1" type="noConversion"/>
  </si>
  <si>
    <t>周慧敏</t>
    <phoneticPr fontId="1" type="noConversion"/>
  </si>
  <si>
    <t>语文</t>
    <phoneticPr fontId="1" type="noConversion"/>
  </si>
  <si>
    <t>阳健美</t>
    <phoneticPr fontId="1" type="noConversion"/>
  </si>
  <si>
    <t>李俊谚</t>
    <phoneticPr fontId="1" type="noConversion"/>
  </si>
  <si>
    <t>曾明</t>
    <phoneticPr fontId="1" type="noConversion"/>
  </si>
  <si>
    <t>朱兰敏</t>
    <phoneticPr fontId="1" type="noConversion"/>
  </si>
  <si>
    <t>严海琼</t>
    <phoneticPr fontId="1" type="noConversion"/>
  </si>
  <si>
    <t>程美娟</t>
    <phoneticPr fontId="1" type="noConversion"/>
  </si>
  <si>
    <t>刘馨</t>
    <phoneticPr fontId="1" type="noConversion"/>
  </si>
  <si>
    <t>莫婷玉</t>
    <phoneticPr fontId="1" type="noConversion"/>
  </si>
  <si>
    <t>英语</t>
    <phoneticPr fontId="1" type="noConversion"/>
  </si>
  <si>
    <t>邓欣欣</t>
    <phoneticPr fontId="1" type="noConversion"/>
  </si>
  <si>
    <t>李文丽</t>
    <phoneticPr fontId="1" type="noConversion"/>
  </si>
  <si>
    <t>徐超舒</t>
    <phoneticPr fontId="1" type="noConversion"/>
  </si>
  <si>
    <t>体育</t>
    <phoneticPr fontId="7" type="noConversion"/>
  </si>
  <si>
    <t>音乐</t>
    <phoneticPr fontId="1" type="noConversion"/>
  </si>
  <si>
    <t>音乐</t>
    <phoneticPr fontId="7" type="noConversion"/>
  </si>
  <si>
    <t>黄利霞</t>
    <phoneticPr fontId="1" type="noConversion"/>
  </si>
  <si>
    <t>程敏</t>
    <phoneticPr fontId="1" type="noConversion"/>
  </si>
  <si>
    <t>唐倩</t>
    <phoneticPr fontId="1" type="noConversion"/>
  </si>
  <si>
    <t>信息</t>
    <phoneticPr fontId="7" type="noConversion"/>
  </si>
  <si>
    <t>韦小燕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</si>
</sst>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sz val="18"/>
      <color indexed="8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3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workbookViewId="0">
      <selection activeCell="B3" sqref="B3:D7"/>
    </sheetView>
  </sheetViews>
  <sheetFormatPr defaultRowHeight="13.5"/>
  <cols>
    <col min="1" max="1" width="2.875" customWidth="1"/>
    <col min="2" max="2" width="8.375" customWidth="1"/>
    <col min="3" max="3" width="9.875" customWidth="1"/>
    <col min="4" max="4" width="13.125" customWidth="1"/>
    <col min="5" max="5" width="8" customWidth="1"/>
    <col min="6" max="6" width="13.75" customWidth="1"/>
    <col min="7" max="8" width="11.75" customWidth="1"/>
    <col min="9" max="9" width="12.875" customWidth="1"/>
    <col min="10" max="10" width="23.5" customWidth="1"/>
    <col min="11" max="11" width="9.625" customWidth="1"/>
    <col min="12" max="12" width="7.375" customWidth="1"/>
    <col min="13" max="13" width="11" customWidth="1"/>
  </cols>
  <sheetData>
    <row r="1" spans="1:13" ht="22.5">
      <c r="A1" s="16" t="s">
        <v>13</v>
      </c>
      <c r="B1" s="17"/>
      <c r="C1" s="17"/>
      <c r="D1" s="17"/>
      <c r="E1" s="17"/>
      <c r="F1" s="17"/>
      <c r="G1" s="17"/>
      <c r="H1" s="17"/>
      <c r="I1" s="18"/>
      <c r="J1" s="19"/>
      <c r="K1" s="19"/>
      <c r="L1" s="19"/>
      <c r="M1" s="19"/>
    </row>
    <row r="2" spans="1:13" ht="57.75" customHeight="1">
      <c r="A2" s="6" t="s">
        <v>0</v>
      </c>
      <c r="B2" s="1" t="s">
        <v>1</v>
      </c>
      <c r="C2" s="1" t="s">
        <v>2</v>
      </c>
      <c r="D2" s="1" t="s">
        <v>3</v>
      </c>
      <c r="E2" s="6" t="s">
        <v>4</v>
      </c>
      <c r="F2" s="6" t="s">
        <v>7</v>
      </c>
      <c r="G2" s="6" t="s">
        <v>14</v>
      </c>
      <c r="H2" s="6" t="s">
        <v>16</v>
      </c>
      <c r="I2" s="6" t="s">
        <v>15</v>
      </c>
      <c r="J2" s="7" t="s">
        <v>10</v>
      </c>
      <c r="K2" s="7" t="s">
        <v>17</v>
      </c>
      <c r="L2" s="7" t="s">
        <v>5</v>
      </c>
      <c r="M2" s="8" t="s">
        <v>6</v>
      </c>
    </row>
    <row r="3" spans="1:13" ht="18" customHeight="1">
      <c r="A3" s="2">
        <v>1</v>
      </c>
      <c r="B3" s="4" t="str">
        <f>"体育教育"</f>
        <v>体育教育</v>
      </c>
      <c r="C3" s="3" t="s">
        <v>18</v>
      </c>
      <c r="D3" s="4" t="str">
        <f>"13977311300"</f>
        <v>13977311300</v>
      </c>
      <c r="E3" s="3"/>
      <c r="F3" s="3"/>
      <c r="G3" s="3"/>
      <c r="H3" s="3"/>
      <c r="I3" s="3"/>
      <c r="J3" s="3"/>
      <c r="K3" s="3"/>
      <c r="L3" s="3"/>
      <c r="M3" s="3"/>
    </row>
    <row r="4" spans="1:13" ht="18" customHeight="1">
      <c r="A4" s="9">
        <v>2</v>
      </c>
      <c r="B4" s="4" t="str">
        <f>"体育教育"</f>
        <v>体育教育</v>
      </c>
      <c r="C4" s="4" t="s">
        <v>19</v>
      </c>
      <c r="D4" s="4" t="str">
        <f>"18378433585"</f>
        <v>18378433585</v>
      </c>
      <c r="E4" s="4"/>
      <c r="F4" s="4"/>
      <c r="G4" s="4"/>
      <c r="H4" s="4"/>
      <c r="I4" s="4"/>
      <c r="J4" s="4"/>
      <c r="K4" s="4"/>
      <c r="L4" s="4"/>
      <c r="M4" s="4"/>
    </row>
    <row r="5" spans="1:13" ht="18" customHeight="1">
      <c r="A5" s="2">
        <v>3</v>
      </c>
      <c r="B5" s="4" t="str">
        <f>"体育教育"</f>
        <v>体育教育</v>
      </c>
      <c r="C5" s="4" t="s">
        <v>20</v>
      </c>
      <c r="D5" s="4" t="str">
        <f>"15607833710"</f>
        <v>15607833710</v>
      </c>
      <c r="E5" s="4"/>
      <c r="F5" s="4"/>
      <c r="G5" s="4"/>
      <c r="H5" s="4"/>
      <c r="I5" s="4"/>
      <c r="J5" s="4"/>
      <c r="K5" s="4"/>
      <c r="L5" s="4"/>
      <c r="M5" s="4"/>
    </row>
    <row r="6" spans="1:13" ht="18" customHeight="1">
      <c r="A6" s="9">
        <v>4</v>
      </c>
      <c r="B6" s="4" t="str">
        <f>"体育教育"</f>
        <v>体育教育</v>
      </c>
      <c r="C6" s="4" t="s">
        <v>21</v>
      </c>
      <c r="D6" s="4" t="str">
        <f>"18172671660"</f>
        <v>18172671660</v>
      </c>
      <c r="E6" s="4"/>
      <c r="F6" s="4"/>
      <c r="G6" s="4"/>
      <c r="H6" s="4"/>
      <c r="I6" s="4"/>
      <c r="J6" s="4"/>
      <c r="K6" s="4"/>
      <c r="L6" s="4"/>
      <c r="M6" s="4"/>
    </row>
    <row r="7" spans="1:13" ht="18" customHeight="1">
      <c r="A7" s="2">
        <v>5</v>
      </c>
      <c r="B7" s="4" t="str">
        <f>"体育教育"</f>
        <v>体育教育</v>
      </c>
      <c r="C7" s="4" t="s">
        <v>22</v>
      </c>
      <c r="D7" s="4" t="str">
        <f>"18589940092"</f>
        <v>18589940092</v>
      </c>
      <c r="E7" s="4"/>
      <c r="F7" s="4"/>
      <c r="G7" s="4"/>
      <c r="H7" s="4"/>
      <c r="I7" s="4"/>
      <c r="J7" s="4"/>
      <c r="K7" s="4"/>
      <c r="L7" s="4"/>
      <c r="M7" s="4"/>
    </row>
    <row r="8" spans="1:13" ht="18" customHeight="1">
      <c r="A8" s="9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8" customHeight="1">
      <c r="A9" s="2">
        <v>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18" customHeight="1">
      <c r="A10" s="9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8" customHeight="1">
      <c r="A11" s="2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18" customHeight="1">
      <c r="A12" s="9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8" customHeight="1">
      <c r="A13" s="2">
        <v>11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18" customHeight="1">
      <c r="A14" s="9">
        <v>12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ht="18" customHeight="1">
      <c r="A15" s="2">
        <v>13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18" customHeight="1">
      <c r="A16" s="9">
        <v>14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18" customHeight="1">
      <c r="A17" s="2">
        <v>15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18" customHeight="1">
      <c r="A18" s="9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18" customHeight="1">
      <c r="A19" s="2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18" customHeight="1">
      <c r="A20" s="9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18" customHeight="1">
      <c r="A21" s="2">
        <v>19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18" customHeight="1">
      <c r="A22" s="9">
        <v>20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18" customHeight="1">
      <c r="A23" s="2">
        <v>21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18" customHeight="1">
      <c r="A24" s="9">
        <v>22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18" customHeight="1">
      <c r="A25" s="2">
        <v>23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18" customHeight="1">
      <c r="A26" s="9">
        <v>24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18" customHeight="1">
      <c r="A27" s="2">
        <v>25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18" customHeight="1">
      <c r="A28" s="9">
        <v>26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8" customHeight="1">
      <c r="A29" s="2">
        <v>27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8" customHeight="1">
      <c r="A30" s="9">
        <v>28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t="18" customHeight="1">
      <c r="A31" s="2">
        <v>29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18" customHeight="1">
      <c r="A32" s="9">
        <v>30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18" customHeight="1">
      <c r="A33" s="2">
        <v>31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18" customHeight="1">
      <c r="A34" s="9">
        <v>32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18" customHeight="1">
      <c r="A35" s="2">
        <v>33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18" customHeight="1">
      <c r="A36" s="9">
        <v>34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8" customHeight="1">
      <c r="A37" s="2">
        <v>35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18" customHeight="1">
      <c r="A38" s="9">
        <v>36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18" customHeight="1">
      <c r="A39" s="2">
        <v>37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8" customHeight="1">
      <c r="A40" s="9">
        <v>38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18" customHeight="1">
      <c r="A41" s="2">
        <v>39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18" customHeight="1">
      <c r="A42" s="9">
        <v>40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t="18" customHeight="1">
      <c r="A43" s="2">
        <v>41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18" customHeight="1">
      <c r="A44" s="9">
        <v>42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18" customHeight="1">
      <c r="A45" s="2">
        <v>43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18" customHeight="1">
      <c r="A46" s="9">
        <v>44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ht="18" customHeight="1">
      <c r="A47" s="2">
        <v>45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ht="18" customHeight="1">
      <c r="A48" s="9">
        <v>46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</sheetData>
  <mergeCells count="1">
    <mergeCell ref="A1:M1"/>
  </mergeCells>
  <phoneticPr fontId="1" type="noConversion"/>
  <pageMargins left="0.25" right="0.25" top="0.75" bottom="0.75" header="0.3" footer="0.3"/>
  <pageSetup paperSize="9" orientation="landscape" r:id="rId1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42"/>
  <sheetViews>
    <sheetView tabSelected="1" topLeftCell="A25" zoomScale="115" workbookViewId="0">
      <selection activeCell="N5" sqref="N5"/>
    </sheetView>
  </sheetViews>
  <sheetFormatPr defaultRowHeight="13.5"/>
  <cols>
    <col min="1" max="2" width="6" bestFit="1" customWidth="1"/>
    <col min="3" max="3" width="8.125" bestFit="1" customWidth="1"/>
    <col min="4" max="5" width="6" bestFit="1" customWidth="1"/>
    <col min="6" max="6" width="8.125" bestFit="1" customWidth="1"/>
    <col min="7" max="8" width="6" bestFit="1" customWidth="1"/>
    <col min="9" max="9" width="8.125" bestFit="1" customWidth="1"/>
    <col min="10" max="11" width="6" bestFit="1" customWidth="1"/>
    <col min="12" max="12" width="8.125" bestFit="1" customWidth="1"/>
  </cols>
  <sheetData>
    <row r="1" spans="1:12" ht="22.5">
      <c r="A1" s="20" t="s">
        <v>27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5">
      <c r="A2" s="11" t="s">
        <v>0</v>
      </c>
      <c r="B2" s="12" t="s">
        <v>1</v>
      </c>
      <c r="C2" s="12" t="s">
        <v>2</v>
      </c>
      <c r="D2" s="11" t="s">
        <v>0</v>
      </c>
      <c r="E2" s="12" t="s">
        <v>1</v>
      </c>
      <c r="F2" s="12" t="s">
        <v>2</v>
      </c>
      <c r="G2" s="11" t="s">
        <v>0</v>
      </c>
      <c r="H2" s="12" t="s">
        <v>1</v>
      </c>
      <c r="I2" s="12" t="s">
        <v>2</v>
      </c>
      <c r="J2" s="11" t="s">
        <v>0</v>
      </c>
      <c r="K2" s="12" t="s">
        <v>1</v>
      </c>
      <c r="L2" s="12" t="s">
        <v>2</v>
      </c>
    </row>
    <row r="3" spans="1:12" ht="15">
      <c r="A3" s="11">
        <v>1</v>
      </c>
      <c r="B3" s="13" t="s">
        <v>23</v>
      </c>
      <c r="C3" s="14" t="s">
        <v>24</v>
      </c>
      <c r="D3" s="11">
        <v>41</v>
      </c>
      <c r="E3" s="13" t="s">
        <v>30</v>
      </c>
      <c r="F3" s="13" t="str">
        <f>"吕凯媛"</f>
        <v>吕凯媛</v>
      </c>
      <c r="G3" s="11">
        <v>81</v>
      </c>
      <c r="H3" s="13" t="s">
        <v>30</v>
      </c>
      <c r="I3" s="13" t="str">
        <f>"吴娅荣"</f>
        <v>吴娅荣</v>
      </c>
      <c r="J3" s="11">
        <v>121</v>
      </c>
      <c r="K3" s="13" t="s">
        <v>39</v>
      </c>
      <c r="L3" s="13" t="str">
        <f>"盘秋艳"</f>
        <v>盘秋艳</v>
      </c>
    </row>
    <row r="4" spans="1:12" ht="15">
      <c r="A4" s="12">
        <v>2</v>
      </c>
      <c r="B4" s="13" t="s">
        <v>23</v>
      </c>
      <c r="C4" s="13" t="str">
        <f>"柳慧"</f>
        <v>柳慧</v>
      </c>
      <c r="D4" s="12">
        <v>42</v>
      </c>
      <c r="E4" s="13" t="s">
        <v>30</v>
      </c>
      <c r="F4" s="13" t="str">
        <f>"梁洁"</f>
        <v>梁洁</v>
      </c>
      <c r="G4" s="12">
        <v>82</v>
      </c>
      <c r="H4" s="13" t="s">
        <v>30</v>
      </c>
      <c r="I4" s="13" t="str">
        <f>"潘艳萍"</f>
        <v>潘艳萍</v>
      </c>
      <c r="J4" s="12">
        <v>122</v>
      </c>
      <c r="K4" s="13" t="s">
        <v>39</v>
      </c>
      <c r="L4" s="13" t="str">
        <f>"隋隽丽"</f>
        <v>隋隽丽</v>
      </c>
    </row>
    <row r="5" spans="1:12" ht="15">
      <c r="A5" s="11">
        <v>3</v>
      </c>
      <c r="B5" s="13" t="s">
        <v>23</v>
      </c>
      <c r="C5" s="13" t="str">
        <f>"韦春燕"</f>
        <v>韦春燕</v>
      </c>
      <c r="D5" s="11">
        <v>43</v>
      </c>
      <c r="E5" s="13" t="s">
        <v>30</v>
      </c>
      <c r="F5" s="13" t="str">
        <f>"李小芳"</f>
        <v>李小芳</v>
      </c>
      <c r="G5" s="11">
        <v>83</v>
      </c>
      <c r="H5" s="13" t="s">
        <v>30</v>
      </c>
      <c r="I5" s="13" t="str">
        <f>"覃荻"</f>
        <v>覃荻</v>
      </c>
      <c r="J5" s="12">
        <v>123</v>
      </c>
      <c r="K5" s="13" t="s">
        <v>39</v>
      </c>
      <c r="L5" s="13" t="str">
        <f>"王欣"</f>
        <v>王欣</v>
      </c>
    </row>
    <row r="6" spans="1:12" ht="15">
      <c r="A6" s="12">
        <v>4</v>
      </c>
      <c r="B6" s="13" t="s">
        <v>23</v>
      </c>
      <c r="C6" s="13" t="str">
        <f>"于升康"</f>
        <v>于升康</v>
      </c>
      <c r="D6" s="12">
        <v>44</v>
      </c>
      <c r="E6" s="15" t="s">
        <v>30</v>
      </c>
      <c r="F6" s="13" t="s">
        <v>31</v>
      </c>
      <c r="G6" s="12">
        <v>84</v>
      </c>
      <c r="H6" s="13" t="s">
        <v>30</v>
      </c>
      <c r="I6" s="13" t="str">
        <f>"唐敏"</f>
        <v>唐敏</v>
      </c>
      <c r="J6" s="11">
        <v>124</v>
      </c>
      <c r="K6" s="13" t="s">
        <v>39</v>
      </c>
      <c r="L6" s="13" t="str">
        <f>"覃琴"</f>
        <v>覃琴</v>
      </c>
    </row>
    <row r="7" spans="1:12" ht="15">
      <c r="A7" s="11">
        <v>5</v>
      </c>
      <c r="B7" s="13" t="s">
        <v>23</v>
      </c>
      <c r="C7" s="13" t="str">
        <f>"曾清清"</f>
        <v>曾清清</v>
      </c>
      <c r="D7" s="11">
        <v>45</v>
      </c>
      <c r="E7" s="13" t="s">
        <v>30</v>
      </c>
      <c r="F7" s="13" t="str">
        <f>"黄连玉"</f>
        <v>黄连玉</v>
      </c>
      <c r="G7" s="11">
        <v>85</v>
      </c>
      <c r="H7" s="13" t="s">
        <v>30</v>
      </c>
      <c r="I7" s="13" t="str">
        <f>"袁德婷"</f>
        <v>袁德婷</v>
      </c>
      <c r="J7" s="12">
        <v>125</v>
      </c>
      <c r="K7" s="13" t="s">
        <v>39</v>
      </c>
      <c r="L7" s="13" t="str">
        <f>"韦衍杰"</f>
        <v>韦衍杰</v>
      </c>
    </row>
    <row r="8" spans="1:12" ht="15">
      <c r="A8" s="12">
        <v>6</v>
      </c>
      <c r="B8" s="13" t="s">
        <v>23</v>
      </c>
      <c r="C8" s="13" t="str">
        <f>"赵丽兰"</f>
        <v>赵丽兰</v>
      </c>
      <c r="D8" s="12">
        <v>46</v>
      </c>
      <c r="E8" s="13" t="s">
        <v>30</v>
      </c>
      <c r="F8" s="13" t="str">
        <f>"莫晶华"</f>
        <v>莫晶华</v>
      </c>
      <c r="G8" s="12">
        <v>86</v>
      </c>
      <c r="H8" s="13" t="s">
        <v>30</v>
      </c>
      <c r="I8" s="13" t="str">
        <f>"秦水云"</f>
        <v>秦水云</v>
      </c>
      <c r="J8" s="12">
        <v>126</v>
      </c>
      <c r="K8" s="13" t="s">
        <v>39</v>
      </c>
      <c r="L8" s="13" t="s">
        <v>47</v>
      </c>
    </row>
    <row r="9" spans="1:12" ht="15">
      <c r="A9" s="11">
        <v>7</v>
      </c>
      <c r="B9" s="13" t="s">
        <v>23</v>
      </c>
      <c r="C9" s="13" t="s">
        <v>25</v>
      </c>
      <c r="D9" s="11">
        <v>47</v>
      </c>
      <c r="E9" s="13" t="s">
        <v>30</v>
      </c>
      <c r="F9" s="13" t="str">
        <f>"黄杰丽"</f>
        <v>黄杰丽</v>
      </c>
      <c r="G9" s="11">
        <v>87</v>
      </c>
      <c r="H9" s="13" t="s">
        <v>30</v>
      </c>
      <c r="I9" s="13" t="str">
        <f>"谢凤婷"</f>
        <v>谢凤婷</v>
      </c>
      <c r="J9" s="11">
        <v>127</v>
      </c>
      <c r="K9" s="13" t="s">
        <v>39</v>
      </c>
      <c r="L9" s="13" t="str">
        <f>"张小丽"</f>
        <v>张小丽</v>
      </c>
    </row>
    <row r="10" spans="1:12" ht="15">
      <c r="A10" s="12">
        <v>8</v>
      </c>
      <c r="B10" s="13" t="s">
        <v>23</v>
      </c>
      <c r="C10" s="13" t="s">
        <v>26</v>
      </c>
      <c r="D10" s="12">
        <v>48</v>
      </c>
      <c r="E10" s="13" t="s">
        <v>30</v>
      </c>
      <c r="F10" s="13" t="str">
        <f>"侯春凤"</f>
        <v>侯春凤</v>
      </c>
      <c r="G10" s="12">
        <v>88</v>
      </c>
      <c r="H10" s="13" t="s">
        <v>30</v>
      </c>
      <c r="I10" s="13" t="str">
        <f>"邓袁媛"</f>
        <v>邓袁媛</v>
      </c>
      <c r="J10" s="12">
        <v>128</v>
      </c>
      <c r="K10" s="13" t="s">
        <v>39</v>
      </c>
      <c r="L10" s="13" t="s">
        <v>40</v>
      </c>
    </row>
    <row r="11" spans="1:12" ht="15">
      <c r="A11" s="11">
        <v>9</v>
      </c>
      <c r="B11" s="13" t="s">
        <v>23</v>
      </c>
      <c r="C11" s="13" t="str">
        <f>"柳坤艺"</f>
        <v>柳坤艺</v>
      </c>
      <c r="D11" s="11">
        <v>49</v>
      </c>
      <c r="E11" s="13" t="s">
        <v>30</v>
      </c>
      <c r="F11" s="13" t="str">
        <f>"骆晓云"</f>
        <v>骆晓云</v>
      </c>
      <c r="G11" s="11">
        <v>89</v>
      </c>
      <c r="H11" s="13" t="s">
        <v>30</v>
      </c>
      <c r="I11" s="13" t="str">
        <f>"甘少芬"</f>
        <v>甘少芬</v>
      </c>
      <c r="J11" s="12">
        <v>129</v>
      </c>
      <c r="K11" s="13" t="s">
        <v>39</v>
      </c>
      <c r="L11" s="13" t="str">
        <f>"周颖"</f>
        <v>周颖</v>
      </c>
    </row>
    <row r="12" spans="1:12" ht="15">
      <c r="A12" s="12">
        <v>10</v>
      </c>
      <c r="B12" s="13" t="s">
        <v>23</v>
      </c>
      <c r="C12" s="13" t="str">
        <f>"欧晓慧"</f>
        <v>欧晓慧</v>
      </c>
      <c r="D12" s="12">
        <v>50</v>
      </c>
      <c r="E12" s="13" t="s">
        <v>30</v>
      </c>
      <c r="F12" s="13" t="str">
        <f>"蓝丕晓"</f>
        <v>蓝丕晓</v>
      </c>
      <c r="G12" s="12">
        <v>90</v>
      </c>
      <c r="H12" s="13" t="s">
        <v>30</v>
      </c>
      <c r="I12" s="13" t="str">
        <f>"伍慧"</f>
        <v>伍慧</v>
      </c>
      <c r="J12" s="11">
        <v>130</v>
      </c>
      <c r="K12" s="13" t="s">
        <v>39</v>
      </c>
      <c r="L12" s="13" t="str">
        <f>"秦妍"</f>
        <v>秦妍</v>
      </c>
    </row>
    <row r="13" spans="1:12" ht="15">
      <c r="A13" s="11">
        <v>11</v>
      </c>
      <c r="B13" s="13" t="s">
        <v>23</v>
      </c>
      <c r="C13" s="13" t="str">
        <f>"姚玉佳"</f>
        <v>姚玉佳</v>
      </c>
      <c r="D13" s="11">
        <v>51</v>
      </c>
      <c r="E13" s="13" t="s">
        <v>30</v>
      </c>
      <c r="F13" s="13" t="str">
        <f>"骆树花"</f>
        <v>骆树花</v>
      </c>
      <c r="G13" s="11">
        <v>91</v>
      </c>
      <c r="H13" s="13" t="s">
        <v>30</v>
      </c>
      <c r="I13" s="13" t="str">
        <f>"覃技慧"</f>
        <v>覃技慧</v>
      </c>
      <c r="J13" s="12">
        <v>131</v>
      </c>
      <c r="K13" s="13" t="s">
        <v>39</v>
      </c>
      <c r="L13" s="13" t="str">
        <f>"邓丽华"</f>
        <v>邓丽华</v>
      </c>
    </row>
    <row r="14" spans="1:12" ht="15">
      <c r="A14" s="12">
        <v>12</v>
      </c>
      <c r="B14" s="13" t="s">
        <v>23</v>
      </c>
      <c r="C14" s="13" t="str">
        <f>"伍雪英"</f>
        <v>伍雪英</v>
      </c>
      <c r="D14" s="12">
        <v>52</v>
      </c>
      <c r="E14" s="13" t="s">
        <v>30</v>
      </c>
      <c r="F14" s="13" t="str">
        <f>"杨嘉琳"</f>
        <v>杨嘉琳</v>
      </c>
      <c r="G14" s="12">
        <v>92</v>
      </c>
      <c r="H14" s="13" t="s">
        <v>30</v>
      </c>
      <c r="I14" s="13" t="s">
        <v>32</v>
      </c>
      <c r="J14" s="12">
        <v>132</v>
      </c>
      <c r="K14" s="13" t="s">
        <v>39</v>
      </c>
      <c r="L14" s="13" t="str">
        <f>"侯亚东"</f>
        <v>侯亚东</v>
      </c>
    </row>
    <row r="15" spans="1:12" ht="15">
      <c r="A15" s="11">
        <v>13</v>
      </c>
      <c r="B15" s="13" t="s">
        <v>23</v>
      </c>
      <c r="C15" s="13" t="str">
        <f>"韦世浩"</f>
        <v>韦世浩</v>
      </c>
      <c r="D15" s="11">
        <v>53</v>
      </c>
      <c r="E15" s="13" t="s">
        <v>30</v>
      </c>
      <c r="F15" s="13" t="str">
        <f>"覃凤妙"</f>
        <v>覃凤妙</v>
      </c>
      <c r="G15" s="11">
        <v>93</v>
      </c>
      <c r="H15" s="13" t="s">
        <v>30</v>
      </c>
      <c r="I15" s="13" t="s">
        <v>33</v>
      </c>
      <c r="J15" s="11">
        <v>133</v>
      </c>
      <c r="K15" s="13" t="s">
        <v>39</v>
      </c>
      <c r="L15" s="13" t="s">
        <v>48</v>
      </c>
    </row>
    <row r="16" spans="1:12" ht="15">
      <c r="A16" s="12">
        <v>14</v>
      </c>
      <c r="B16" s="13" t="s">
        <v>23</v>
      </c>
      <c r="C16" s="13" t="str">
        <f>"唐宇靖"</f>
        <v>唐宇靖</v>
      </c>
      <c r="D16" s="12">
        <v>54</v>
      </c>
      <c r="E16" s="13" t="s">
        <v>30</v>
      </c>
      <c r="F16" s="13" t="str">
        <f>"谢华"</f>
        <v>谢华</v>
      </c>
      <c r="G16" s="12">
        <v>94</v>
      </c>
      <c r="H16" s="13" t="s">
        <v>30</v>
      </c>
      <c r="I16" s="13" t="str">
        <f>"阳俊红"</f>
        <v>阳俊红</v>
      </c>
      <c r="J16" s="12">
        <v>134</v>
      </c>
      <c r="K16" s="13" t="s">
        <v>39</v>
      </c>
      <c r="L16" s="13" t="str">
        <f>"王蓓"</f>
        <v>王蓓</v>
      </c>
    </row>
    <row r="17" spans="1:12" ht="15">
      <c r="A17" s="11">
        <v>15</v>
      </c>
      <c r="B17" s="13" t="s">
        <v>23</v>
      </c>
      <c r="C17" s="13" t="str">
        <f>"潘晓凤"</f>
        <v>潘晓凤</v>
      </c>
      <c r="D17" s="11">
        <v>55</v>
      </c>
      <c r="E17" s="13" t="s">
        <v>30</v>
      </c>
      <c r="F17" s="13" t="str">
        <f>"赵燕飞"</f>
        <v>赵燕飞</v>
      </c>
      <c r="G17" s="11">
        <v>95</v>
      </c>
      <c r="H17" s="13" t="s">
        <v>30</v>
      </c>
      <c r="I17" s="13" t="str">
        <f>"陆静"</f>
        <v>陆静</v>
      </c>
      <c r="J17" s="12">
        <v>135</v>
      </c>
      <c r="K17" s="13" t="s">
        <v>39</v>
      </c>
      <c r="L17" s="13" t="str">
        <f>"吕楚云"</f>
        <v>吕楚云</v>
      </c>
    </row>
    <row r="18" spans="1:12" ht="15">
      <c r="A18" s="12">
        <v>16</v>
      </c>
      <c r="B18" s="13" t="s">
        <v>23</v>
      </c>
      <c r="C18" s="13" t="str">
        <f>"李静月"</f>
        <v>李静月</v>
      </c>
      <c r="D18" s="12">
        <v>56</v>
      </c>
      <c r="E18" s="13" t="s">
        <v>30</v>
      </c>
      <c r="F18" s="13" t="str">
        <f>"陈基梅"</f>
        <v>陈基梅</v>
      </c>
      <c r="G18" s="12">
        <v>96</v>
      </c>
      <c r="H18" s="13" t="s">
        <v>30</v>
      </c>
      <c r="I18" s="13" t="str">
        <f>"王靖雯"</f>
        <v>王靖雯</v>
      </c>
      <c r="J18" s="11">
        <v>136</v>
      </c>
      <c r="K18" s="13" t="s">
        <v>39</v>
      </c>
      <c r="L18" s="13" t="s">
        <v>41</v>
      </c>
    </row>
    <row r="19" spans="1:12" ht="15">
      <c r="A19" s="11">
        <v>17</v>
      </c>
      <c r="B19" s="13" t="s">
        <v>23</v>
      </c>
      <c r="C19" s="13" t="str">
        <f>"尹莉"</f>
        <v>尹莉</v>
      </c>
      <c r="D19" s="11">
        <v>57</v>
      </c>
      <c r="E19" s="13" t="s">
        <v>30</v>
      </c>
      <c r="F19" s="13" t="str">
        <f>"何娜"</f>
        <v>何娜</v>
      </c>
      <c r="G19" s="11">
        <v>97</v>
      </c>
      <c r="H19" s="13" t="s">
        <v>30</v>
      </c>
      <c r="I19" s="13" t="str">
        <f>"张艺凝"</f>
        <v>张艺凝</v>
      </c>
      <c r="J19" s="12">
        <v>137</v>
      </c>
      <c r="K19" s="13" t="s">
        <v>39</v>
      </c>
      <c r="L19" s="13" t="s">
        <v>46</v>
      </c>
    </row>
    <row r="20" spans="1:12" ht="15">
      <c r="A20" s="12">
        <v>18</v>
      </c>
      <c r="B20" s="13" t="s">
        <v>23</v>
      </c>
      <c r="C20" s="13" t="str">
        <f>"李丽萍"</f>
        <v>李丽萍</v>
      </c>
      <c r="D20" s="12">
        <v>58</v>
      </c>
      <c r="E20" s="13" t="s">
        <v>30</v>
      </c>
      <c r="F20" s="13" t="str">
        <f>"李海菲"</f>
        <v>李海菲</v>
      </c>
      <c r="G20" s="12">
        <v>98</v>
      </c>
      <c r="H20" s="13" t="s">
        <v>30</v>
      </c>
      <c r="I20" s="13" t="str">
        <f>"蒋嫔"</f>
        <v>蒋嫔</v>
      </c>
      <c r="J20" s="12">
        <v>138</v>
      </c>
      <c r="K20" s="13" t="s">
        <v>39</v>
      </c>
      <c r="L20" s="13" t="s">
        <v>42</v>
      </c>
    </row>
    <row r="21" spans="1:12" ht="15">
      <c r="A21" s="11">
        <v>19</v>
      </c>
      <c r="B21" s="13" t="s">
        <v>23</v>
      </c>
      <c r="C21" s="13" t="str">
        <f>"秦秀珍"</f>
        <v>秦秀珍</v>
      </c>
      <c r="D21" s="11">
        <v>59</v>
      </c>
      <c r="E21" s="13" t="s">
        <v>30</v>
      </c>
      <c r="F21" s="13" t="str">
        <f>"刘利莎"</f>
        <v>刘利莎</v>
      </c>
      <c r="G21" s="11">
        <v>99</v>
      </c>
      <c r="H21" s="13" t="s">
        <v>30</v>
      </c>
      <c r="I21" s="13" t="str">
        <f>"邓雯"</f>
        <v>邓雯</v>
      </c>
      <c r="J21" s="11">
        <v>139</v>
      </c>
      <c r="K21" s="13" t="s">
        <v>39</v>
      </c>
      <c r="L21" s="13" t="str">
        <f>"覃婵艳"</f>
        <v>覃婵艳</v>
      </c>
    </row>
    <row r="22" spans="1:12" ht="15">
      <c r="A22" s="12">
        <v>20</v>
      </c>
      <c r="B22" s="13" t="s">
        <v>23</v>
      </c>
      <c r="C22" s="13" t="str">
        <f>"廖选荣"</f>
        <v>廖选荣</v>
      </c>
      <c r="D22" s="12">
        <v>60</v>
      </c>
      <c r="E22" s="13" t="s">
        <v>30</v>
      </c>
      <c r="F22" s="13" t="str">
        <f>"韦会君"</f>
        <v>韦会君</v>
      </c>
      <c r="G22" s="12">
        <v>100</v>
      </c>
      <c r="H22" s="13" t="s">
        <v>30</v>
      </c>
      <c r="I22" s="13" t="str">
        <f>"伍丽莹"</f>
        <v>伍丽莹</v>
      </c>
      <c r="J22" s="12">
        <v>140</v>
      </c>
      <c r="K22" s="13" t="s">
        <v>39</v>
      </c>
      <c r="L22" s="13" t="str">
        <f>"张水玲"</f>
        <v>张水玲</v>
      </c>
    </row>
    <row r="23" spans="1:12" ht="15">
      <c r="A23" s="11">
        <v>21</v>
      </c>
      <c r="B23" s="13" t="s">
        <v>23</v>
      </c>
      <c r="C23" s="13" t="str">
        <f>"莫艳辉"</f>
        <v>莫艳辉</v>
      </c>
      <c r="D23" s="11">
        <v>61</v>
      </c>
      <c r="E23" s="13" t="s">
        <v>30</v>
      </c>
      <c r="F23" s="13" t="str">
        <f>"彭曾杰"</f>
        <v>彭曾杰</v>
      </c>
      <c r="G23" s="11">
        <v>101</v>
      </c>
      <c r="H23" s="13" t="s">
        <v>30</v>
      </c>
      <c r="I23" s="13" t="str">
        <f>"覃雨晴"</f>
        <v>覃雨晴</v>
      </c>
      <c r="J23" s="12">
        <v>141</v>
      </c>
      <c r="K23" s="13" t="s">
        <v>39</v>
      </c>
      <c r="L23" s="13" t="str">
        <f>"龚静颖"</f>
        <v>龚静颖</v>
      </c>
    </row>
    <row r="24" spans="1:12" ht="15">
      <c r="A24" s="12">
        <v>22</v>
      </c>
      <c r="B24" s="13" t="s">
        <v>23</v>
      </c>
      <c r="C24" s="13" t="str">
        <f>"骆莹"</f>
        <v>骆莹</v>
      </c>
      <c r="D24" s="12">
        <v>62</v>
      </c>
      <c r="E24" s="13" t="s">
        <v>30</v>
      </c>
      <c r="F24" s="13" t="str">
        <f>"张鹏举"</f>
        <v>张鹏举</v>
      </c>
      <c r="G24" s="12">
        <v>102</v>
      </c>
      <c r="H24" s="13" t="s">
        <v>30</v>
      </c>
      <c r="I24" s="13" t="s">
        <v>34</v>
      </c>
      <c r="J24" s="11">
        <v>142</v>
      </c>
      <c r="K24" s="13" t="s">
        <v>39</v>
      </c>
      <c r="L24" s="13" t="str">
        <f>"黄娟"</f>
        <v>黄娟</v>
      </c>
    </row>
    <row r="25" spans="1:12" ht="15">
      <c r="A25" s="11">
        <v>23</v>
      </c>
      <c r="B25" s="13" t="s">
        <v>23</v>
      </c>
      <c r="C25" s="13" t="str">
        <f>"陈兰芳"</f>
        <v>陈兰芳</v>
      </c>
      <c r="D25" s="11">
        <v>63</v>
      </c>
      <c r="E25" s="13" t="s">
        <v>30</v>
      </c>
      <c r="F25" s="13" t="str">
        <f>"吴国梅"</f>
        <v>吴国梅</v>
      </c>
      <c r="G25" s="11">
        <v>103</v>
      </c>
      <c r="H25" s="13" t="s">
        <v>30</v>
      </c>
      <c r="I25" s="13" t="s">
        <v>35</v>
      </c>
      <c r="J25" s="12">
        <v>143</v>
      </c>
      <c r="K25" s="13" t="s">
        <v>39</v>
      </c>
      <c r="L25" s="13" t="str">
        <f>"余微"</f>
        <v>余微</v>
      </c>
    </row>
    <row r="26" spans="1:12" ht="15">
      <c r="A26" s="12">
        <v>24</v>
      </c>
      <c r="B26" s="13" t="s">
        <v>23</v>
      </c>
      <c r="C26" s="13" t="str">
        <f>"李艳"</f>
        <v>李艳</v>
      </c>
      <c r="D26" s="12">
        <v>64</v>
      </c>
      <c r="E26" s="13" t="s">
        <v>30</v>
      </c>
      <c r="F26" s="13" t="str">
        <f>"蒋婷"</f>
        <v>蒋婷</v>
      </c>
      <c r="G26" s="12">
        <v>104</v>
      </c>
      <c r="H26" s="13" t="s">
        <v>30</v>
      </c>
      <c r="I26" s="13" t="str">
        <f>"韦昌柳"</f>
        <v>韦昌柳</v>
      </c>
      <c r="J26" s="12">
        <v>144</v>
      </c>
      <c r="K26" s="13" t="s">
        <v>43</v>
      </c>
      <c r="L26" s="13" t="s">
        <v>18</v>
      </c>
    </row>
    <row r="27" spans="1:12" ht="15">
      <c r="A27" s="11">
        <v>25</v>
      </c>
      <c r="B27" s="13" t="s">
        <v>23</v>
      </c>
      <c r="C27" s="13" t="str">
        <f>"张梓遥"</f>
        <v>张梓遥</v>
      </c>
      <c r="D27" s="11">
        <v>65</v>
      </c>
      <c r="E27" s="13" t="s">
        <v>30</v>
      </c>
      <c r="F27" s="13" t="str">
        <f>"潘俊杰"</f>
        <v>潘俊杰</v>
      </c>
      <c r="G27" s="11">
        <v>105</v>
      </c>
      <c r="H27" s="13" t="s">
        <v>30</v>
      </c>
      <c r="I27" s="13" t="str">
        <f>"蒋艳涛"</f>
        <v>蒋艳涛</v>
      </c>
      <c r="J27" s="11">
        <v>145</v>
      </c>
      <c r="K27" s="13" t="s">
        <v>43</v>
      </c>
      <c r="L27" s="13" t="s">
        <v>19</v>
      </c>
    </row>
    <row r="28" spans="1:12" ht="15">
      <c r="A28" s="12">
        <v>26</v>
      </c>
      <c r="B28" s="13" t="s">
        <v>23</v>
      </c>
      <c r="C28" s="13" t="s">
        <v>28</v>
      </c>
      <c r="D28" s="12">
        <v>66</v>
      </c>
      <c r="E28" s="13" t="s">
        <v>30</v>
      </c>
      <c r="F28" s="13" t="str">
        <f>"蒋凌红"</f>
        <v>蒋凌红</v>
      </c>
      <c r="G28" s="12">
        <v>106</v>
      </c>
      <c r="H28" s="13" t="s">
        <v>30</v>
      </c>
      <c r="I28" s="13" t="str">
        <f>"廖华昕"</f>
        <v>廖华昕</v>
      </c>
      <c r="J28" s="12">
        <v>146</v>
      </c>
      <c r="K28" s="13" t="s">
        <v>43</v>
      </c>
      <c r="L28" s="13" t="s">
        <v>22</v>
      </c>
    </row>
    <row r="29" spans="1:12" ht="15">
      <c r="A29" s="11">
        <v>27</v>
      </c>
      <c r="B29" s="13" t="s">
        <v>23</v>
      </c>
      <c r="C29" s="13" t="str">
        <f>"阳科"</f>
        <v>阳科</v>
      </c>
      <c r="D29" s="11">
        <v>67</v>
      </c>
      <c r="E29" s="13" t="s">
        <v>30</v>
      </c>
      <c r="F29" s="13" t="str">
        <f>"冯翠英"</f>
        <v>冯翠英</v>
      </c>
      <c r="G29" s="11">
        <v>107</v>
      </c>
      <c r="H29" s="13" t="s">
        <v>30</v>
      </c>
      <c r="I29" s="13" t="str">
        <f>"梁小霞"</f>
        <v>梁小霞</v>
      </c>
      <c r="J29" s="12">
        <v>147</v>
      </c>
      <c r="K29" s="13" t="s">
        <v>43</v>
      </c>
      <c r="L29" s="13" t="str">
        <f>"唐惟城"</f>
        <v>唐惟城</v>
      </c>
    </row>
    <row r="30" spans="1:12" ht="15">
      <c r="A30" s="12">
        <v>28</v>
      </c>
      <c r="B30" s="13" t="s">
        <v>23</v>
      </c>
      <c r="C30" s="13" t="s">
        <v>29</v>
      </c>
      <c r="D30" s="12">
        <v>68</v>
      </c>
      <c r="E30" s="13" t="s">
        <v>30</v>
      </c>
      <c r="F30" s="13" t="str">
        <f>"刘洪嘉"</f>
        <v>刘洪嘉</v>
      </c>
      <c r="G30" s="12">
        <v>108</v>
      </c>
      <c r="H30" s="13" t="s">
        <v>30</v>
      </c>
      <c r="I30" s="13" t="str">
        <f>"蒋琳雯"</f>
        <v>蒋琳雯</v>
      </c>
      <c r="J30" s="11">
        <v>148</v>
      </c>
      <c r="K30" s="13" t="s">
        <v>43</v>
      </c>
      <c r="L30" s="13" t="str">
        <f>"黄有宁"</f>
        <v>黄有宁</v>
      </c>
    </row>
    <row r="31" spans="1:12" ht="15">
      <c r="A31" s="11">
        <v>29</v>
      </c>
      <c r="B31" s="13" t="s">
        <v>23</v>
      </c>
      <c r="C31" s="13" t="str">
        <f>"侯茜莹"</f>
        <v>侯茜莹</v>
      </c>
      <c r="D31" s="11">
        <v>69</v>
      </c>
      <c r="E31" s="13" t="s">
        <v>30</v>
      </c>
      <c r="F31" s="13" t="str">
        <f>"钟丽霞"</f>
        <v>钟丽霞</v>
      </c>
      <c r="G31" s="11">
        <v>109</v>
      </c>
      <c r="H31" s="13" t="s">
        <v>30</v>
      </c>
      <c r="I31" s="13" t="str">
        <f>"冷燕云"</f>
        <v>冷燕云</v>
      </c>
      <c r="J31" s="12">
        <v>149</v>
      </c>
      <c r="K31" s="13" t="s">
        <v>43</v>
      </c>
      <c r="L31" s="13" t="str">
        <f>"肖俊"</f>
        <v>肖俊</v>
      </c>
    </row>
    <row r="32" spans="1:12" ht="15">
      <c r="A32" s="12">
        <v>30</v>
      </c>
      <c r="B32" s="13" t="s">
        <v>23</v>
      </c>
      <c r="C32" s="13" t="str">
        <f>"秦湧明"</f>
        <v>秦湧明</v>
      </c>
      <c r="D32" s="12">
        <v>70</v>
      </c>
      <c r="E32" s="13" t="s">
        <v>30</v>
      </c>
      <c r="F32" s="13" t="str">
        <f>"谭小云"</f>
        <v>谭小云</v>
      </c>
      <c r="G32" s="12">
        <v>110</v>
      </c>
      <c r="H32" s="13" t="s">
        <v>30</v>
      </c>
      <c r="I32" s="13" t="str">
        <f>"徐乔凤"</f>
        <v>徐乔凤</v>
      </c>
      <c r="J32" s="12">
        <v>150</v>
      </c>
      <c r="K32" s="13" t="s">
        <v>45</v>
      </c>
      <c r="L32" s="13" t="str">
        <f>"何苗"</f>
        <v>何苗</v>
      </c>
    </row>
    <row r="33" spans="1:12" ht="15">
      <c r="A33" s="11">
        <v>31</v>
      </c>
      <c r="B33" s="13" t="s">
        <v>23</v>
      </c>
      <c r="C33" s="13" t="str">
        <f>"蒋丽骞"</f>
        <v>蒋丽骞</v>
      </c>
      <c r="D33" s="11">
        <v>71</v>
      </c>
      <c r="E33" s="13" t="s">
        <v>30</v>
      </c>
      <c r="F33" s="13" t="str">
        <f>"黄晓慧"</f>
        <v>黄晓慧</v>
      </c>
      <c r="G33" s="11">
        <v>111</v>
      </c>
      <c r="H33" s="13" t="s">
        <v>30</v>
      </c>
      <c r="I33" s="13" t="s">
        <v>36</v>
      </c>
      <c r="J33" s="11">
        <v>151</v>
      </c>
      <c r="K33" s="13" t="s">
        <v>45</v>
      </c>
      <c r="L33" s="13" t="str">
        <f>"陈洁"</f>
        <v>陈洁</v>
      </c>
    </row>
    <row r="34" spans="1:12" ht="15">
      <c r="A34" s="12">
        <v>32</v>
      </c>
      <c r="B34" s="13" t="s">
        <v>23</v>
      </c>
      <c r="C34" s="13" t="str">
        <f>"陈荣"</f>
        <v>陈荣</v>
      </c>
      <c r="D34" s="12">
        <v>72</v>
      </c>
      <c r="E34" s="13" t="s">
        <v>30</v>
      </c>
      <c r="F34" s="13" t="str">
        <f>"易媛媛"</f>
        <v>易媛媛</v>
      </c>
      <c r="G34" s="12">
        <v>112</v>
      </c>
      <c r="H34" s="13" t="s">
        <v>30</v>
      </c>
      <c r="I34" s="13" t="s">
        <v>37</v>
      </c>
      <c r="J34" s="12">
        <v>152</v>
      </c>
      <c r="K34" s="13" t="s">
        <v>45</v>
      </c>
      <c r="L34" s="13" t="str">
        <f>"李妍"</f>
        <v>李妍</v>
      </c>
    </row>
    <row r="35" spans="1:12" ht="15">
      <c r="A35" s="11">
        <v>33</v>
      </c>
      <c r="B35" s="13" t="s">
        <v>30</v>
      </c>
      <c r="C35" s="13" t="str">
        <f>"李娟"</f>
        <v>李娟</v>
      </c>
      <c r="D35" s="11">
        <v>73</v>
      </c>
      <c r="E35" s="13" t="s">
        <v>30</v>
      </c>
      <c r="F35" s="13" t="str">
        <f>"莫文林"</f>
        <v>莫文林</v>
      </c>
      <c r="G35" s="11">
        <v>113</v>
      </c>
      <c r="H35" s="13" t="s">
        <v>30</v>
      </c>
      <c r="I35" s="13" t="str">
        <f>"胡静"</f>
        <v>胡静</v>
      </c>
      <c r="J35" s="12">
        <v>153</v>
      </c>
      <c r="K35" s="13" t="s">
        <v>45</v>
      </c>
      <c r="L35" s="13" t="str">
        <f>"罗唯"</f>
        <v>罗唯</v>
      </c>
    </row>
    <row r="36" spans="1:12" ht="15">
      <c r="A36" s="12">
        <v>34</v>
      </c>
      <c r="B36" s="13" t="s">
        <v>30</v>
      </c>
      <c r="C36" s="13" t="str">
        <f>"刘雁"</f>
        <v>刘雁</v>
      </c>
      <c r="D36" s="12">
        <v>74</v>
      </c>
      <c r="E36" s="13" t="s">
        <v>30</v>
      </c>
      <c r="F36" s="13" t="str">
        <f>"李尤"</f>
        <v>李尤</v>
      </c>
      <c r="G36" s="12">
        <v>114</v>
      </c>
      <c r="H36" s="13" t="s">
        <v>30</v>
      </c>
      <c r="I36" s="13" t="str">
        <f>"周金兰"</f>
        <v>周金兰</v>
      </c>
      <c r="J36" s="11">
        <v>154</v>
      </c>
      <c r="K36" s="13" t="s">
        <v>45</v>
      </c>
      <c r="L36" s="13" t="str">
        <f>"钟美妮"</f>
        <v>钟美妮</v>
      </c>
    </row>
    <row r="37" spans="1:12" ht="15">
      <c r="A37" s="11">
        <v>35</v>
      </c>
      <c r="B37" s="13" t="s">
        <v>30</v>
      </c>
      <c r="C37" s="13" t="str">
        <f>"唐志鹏"</f>
        <v>唐志鹏</v>
      </c>
      <c r="D37" s="11">
        <v>75</v>
      </c>
      <c r="E37" s="13" t="s">
        <v>30</v>
      </c>
      <c r="F37" s="13" t="str">
        <f>"杨文霞"</f>
        <v>杨文霞</v>
      </c>
      <c r="G37" s="11">
        <v>115</v>
      </c>
      <c r="H37" s="13" t="s">
        <v>30</v>
      </c>
      <c r="I37" s="13" t="str">
        <f>"唐小燕"</f>
        <v>唐小燕</v>
      </c>
      <c r="J37" s="12">
        <v>155</v>
      </c>
      <c r="K37" s="13" t="s">
        <v>45</v>
      </c>
      <c r="L37" s="13" t="str">
        <f>"陈思静"</f>
        <v>陈思静</v>
      </c>
    </row>
    <row r="38" spans="1:12" ht="15">
      <c r="A38" s="12">
        <v>36</v>
      </c>
      <c r="B38" s="13" t="s">
        <v>30</v>
      </c>
      <c r="C38" s="13" t="str">
        <f>"范伶俐"</f>
        <v>范伶俐</v>
      </c>
      <c r="D38" s="12">
        <v>76</v>
      </c>
      <c r="E38" s="13" t="s">
        <v>30</v>
      </c>
      <c r="F38" s="13" t="str">
        <f>"刘娜"</f>
        <v>刘娜</v>
      </c>
      <c r="G38" s="12">
        <v>116</v>
      </c>
      <c r="H38" s="13" t="s">
        <v>30</v>
      </c>
      <c r="I38" s="13" t="str">
        <f>"秦廖雯"</f>
        <v>秦廖雯</v>
      </c>
      <c r="J38" s="12">
        <v>156</v>
      </c>
      <c r="K38" s="13" t="s">
        <v>44</v>
      </c>
      <c r="L38" s="13" t="str">
        <f>"蒋立群"</f>
        <v>蒋立群</v>
      </c>
    </row>
    <row r="39" spans="1:12" ht="15">
      <c r="A39" s="11">
        <v>37</v>
      </c>
      <c r="B39" s="13" t="s">
        <v>30</v>
      </c>
      <c r="C39" s="13" t="str">
        <f>"姚润琦"</f>
        <v>姚润琦</v>
      </c>
      <c r="D39" s="11">
        <v>77</v>
      </c>
      <c r="E39" s="13" t="s">
        <v>30</v>
      </c>
      <c r="F39" s="13" t="str">
        <f>"莫东平"</f>
        <v>莫东平</v>
      </c>
      <c r="G39" s="12">
        <v>117</v>
      </c>
      <c r="H39" s="13" t="s">
        <v>30</v>
      </c>
      <c r="I39" s="13" t="s">
        <v>50</v>
      </c>
      <c r="J39" s="11">
        <v>157</v>
      </c>
      <c r="K39" s="13" t="s">
        <v>44</v>
      </c>
      <c r="L39" s="13" t="str">
        <f>"文菁"</f>
        <v>文菁</v>
      </c>
    </row>
    <row r="40" spans="1:12" ht="15">
      <c r="A40" s="12">
        <v>38</v>
      </c>
      <c r="B40" s="13" t="s">
        <v>30</v>
      </c>
      <c r="C40" s="13" t="str">
        <f>"沈琛"</f>
        <v>沈琛</v>
      </c>
      <c r="D40" s="12">
        <v>78</v>
      </c>
      <c r="E40" s="13" t="s">
        <v>30</v>
      </c>
      <c r="F40" s="13" t="str">
        <f>"莫秀芳"</f>
        <v>莫秀芳</v>
      </c>
      <c r="G40" s="11">
        <v>118</v>
      </c>
      <c r="H40" s="13" t="s">
        <v>30</v>
      </c>
      <c r="I40" s="13" t="s">
        <v>38</v>
      </c>
      <c r="J40" s="12">
        <v>158</v>
      </c>
      <c r="K40" s="13" t="s">
        <v>49</v>
      </c>
      <c r="L40" s="13" t="str">
        <f>"盘兰勤"</f>
        <v>盘兰勤</v>
      </c>
    </row>
    <row r="41" spans="1:12" ht="15">
      <c r="A41" s="11">
        <v>39</v>
      </c>
      <c r="B41" s="13" t="s">
        <v>30</v>
      </c>
      <c r="C41" s="13" t="str">
        <f>"吴军容"</f>
        <v>吴军容</v>
      </c>
      <c r="D41" s="11">
        <v>79</v>
      </c>
      <c r="E41" s="13" t="s">
        <v>30</v>
      </c>
      <c r="F41" s="13" t="str">
        <f>"李科"</f>
        <v>李科</v>
      </c>
      <c r="G41" s="12">
        <v>119</v>
      </c>
      <c r="H41" s="13" t="s">
        <v>39</v>
      </c>
      <c r="I41" s="13" t="str">
        <f>"王惠"</f>
        <v>王惠</v>
      </c>
      <c r="J41" s="12">
        <v>159</v>
      </c>
      <c r="K41" s="13" t="s">
        <v>49</v>
      </c>
      <c r="L41" s="13" t="str">
        <f>"江继"</f>
        <v>江继</v>
      </c>
    </row>
    <row r="42" spans="1:12" ht="15">
      <c r="A42" s="12">
        <v>40</v>
      </c>
      <c r="B42" s="13" t="s">
        <v>30</v>
      </c>
      <c r="C42" s="13" t="str">
        <f>"莫娟平"</f>
        <v>莫娟平</v>
      </c>
      <c r="D42" s="12">
        <v>80</v>
      </c>
      <c r="E42" s="13" t="s">
        <v>30</v>
      </c>
      <c r="F42" s="13" t="str">
        <f>"于慧安"</f>
        <v>于慧安</v>
      </c>
      <c r="G42" s="12">
        <v>120</v>
      </c>
      <c r="H42" s="13" t="s">
        <v>39</v>
      </c>
      <c r="I42" s="13" t="str">
        <f>"蒋丽荣"</f>
        <v>蒋丽荣</v>
      </c>
      <c r="J42" s="11">
        <v>160</v>
      </c>
      <c r="K42" s="13" t="s">
        <v>49</v>
      </c>
      <c r="L42" s="13" t="str">
        <f>"蒋建珍"</f>
        <v>蒋建珍</v>
      </c>
    </row>
  </sheetData>
  <mergeCells count="1">
    <mergeCell ref="A1:L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4"/>
  <sheetViews>
    <sheetView workbookViewId="0">
      <selection activeCell="L51" sqref="L51"/>
    </sheetView>
  </sheetViews>
  <sheetFormatPr defaultRowHeight="13.5"/>
  <cols>
    <col min="1" max="1" width="2.875" customWidth="1"/>
    <col min="2" max="2" width="5.75" customWidth="1"/>
    <col min="3" max="3" width="9.875" customWidth="1"/>
    <col min="4" max="4" width="13.125" customWidth="1"/>
    <col min="5" max="5" width="8" customWidth="1"/>
    <col min="6" max="6" width="14.125" customWidth="1"/>
    <col min="7" max="7" width="10" customWidth="1"/>
    <col min="8" max="8" width="10.5" customWidth="1"/>
    <col min="9" max="9" width="21.25" customWidth="1"/>
    <col min="10" max="10" width="12.75" customWidth="1"/>
    <col min="11" max="11" width="8.75" customWidth="1"/>
    <col min="12" max="12" width="11" customWidth="1"/>
  </cols>
  <sheetData>
    <row r="1" spans="1:12" ht="22.5">
      <c r="A1" s="16" t="s">
        <v>12</v>
      </c>
      <c r="B1" s="17"/>
      <c r="C1" s="17"/>
      <c r="D1" s="17"/>
      <c r="E1" s="17"/>
      <c r="F1" s="17"/>
      <c r="G1" s="17"/>
      <c r="H1" s="18"/>
      <c r="I1" s="19"/>
      <c r="J1" s="19"/>
      <c r="K1" s="19"/>
      <c r="L1" s="19"/>
    </row>
    <row r="2" spans="1:12" ht="46.5" customHeight="1">
      <c r="A2" s="6" t="s">
        <v>0</v>
      </c>
      <c r="B2" s="1" t="s">
        <v>1</v>
      </c>
      <c r="C2" s="1" t="s">
        <v>2</v>
      </c>
      <c r="D2" s="1" t="s">
        <v>3</v>
      </c>
      <c r="E2" s="6" t="s">
        <v>4</v>
      </c>
      <c r="F2" s="6" t="s">
        <v>7</v>
      </c>
      <c r="G2" s="6" t="s">
        <v>8</v>
      </c>
      <c r="H2" s="6" t="s">
        <v>9</v>
      </c>
      <c r="I2" s="7" t="s">
        <v>10</v>
      </c>
      <c r="J2" s="7" t="s">
        <v>11</v>
      </c>
      <c r="K2" s="7" t="s">
        <v>5</v>
      </c>
      <c r="L2" s="8" t="s">
        <v>6</v>
      </c>
    </row>
    <row r="3" spans="1:12" ht="18" customHeight="1">
      <c r="A3" s="2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8" customHeight="1">
      <c r="A4" s="10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18" customHeight="1">
      <c r="A5" s="2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8" customHeight="1">
      <c r="A6" s="10">
        <v>4</v>
      </c>
      <c r="B6" s="5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8" customHeight="1">
      <c r="A7" s="2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8" customHeight="1">
      <c r="A8" s="10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18" customHeight="1">
      <c r="A9" s="2">
        <v>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18" customHeight="1">
      <c r="A10" s="10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18" customHeight="1">
      <c r="A11" s="2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18" customHeight="1">
      <c r="A12" s="10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18" customHeight="1">
      <c r="A13" s="2">
        <v>11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ht="18" customHeight="1">
      <c r="A14" s="10">
        <v>12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ht="18" customHeight="1">
      <c r="A15" s="2">
        <v>13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8" customHeight="1">
      <c r="A16" s="10">
        <v>14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18" customHeight="1">
      <c r="A17" s="2">
        <v>15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18" customHeight="1">
      <c r="A18" s="10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18" customHeight="1">
      <c r="A19" s="2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18" customHeight="1">
      <c r="A20" s="10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ht="18" customHeight="1">
      <c r="A21" s="2">
        <v>19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ht="18" customHeight="1">
      <c r="A22" s="10">
        <v>20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ht="18" customHeight="1">
      <c r="A23" s="2">
        <v>21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ht="18" customHeight="1">
      <c r="A24" s="10">
        <v>22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ht="18" customHeight="1">
      <c r="A25" s="2">
        <v>23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18" customHeight="1"/>
    <row r="27" spans="1:12" ht="18" customHeight="1"/>
    <row r="28" spans="1:12" ht="18" customHeight="1"/>
    <row r="29" spans="1:12" ht="18" customHeight="1"/>
    <row r="30" spans="1:12" ht="18" customHeight="1"/>
    <row r="31" spans="1:12" ht="18" customHeight="1"/>
    <row r="32" spans="1:12" ht="18" customHeight="1"/>
    <row r="33" ht="18" customHeight="1"/>
    <row r="34" ht="18" customHeight="1"/>
  </sheetData>
  <mergeCells count="1">
    <mergeCell ref="A1:L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师范类 (2)</vt:lpstr>
      <vt:lpstr>师范类</vt:lpstr>
      <vt:lpstr>非师范类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2017-06-29T11:47:20Z</cp:lastPrinted>
  <dcterms:created xsi:type="dcterms:W3CDTF">2017-06-26T01:06:14Z</dcterms:created>
  <dcterms:modified xsi:type="dcterms:W3CDTF">2017-06-29T11:47:23Z</dcterms:modified>
</cp:coreProperties>
</file>